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DT FILES\00-LDL\Millie\Suspended Surface (direct only)\OPAL\Guesstimate\"/>
    </mc:Choice>
  </mc:AlternateContent>
  <xr:revisionPtr revIDLastSave="0" documentId="13_ncr:1_{148CD127-4455-4673-A40B-DE4FD26048EF}" xr6:coauthVersionLast="47" xr6:coauthVersionMax="47" xr10:uidLastSave="{00000000-0000-0000-0000-000000000000}"/>
  <bookViews>
    <workbookView xWindow="-108" yWindow="492" windowWidth="30936" windowHeight="16896" xr2:uid="{39A6E023-747F-42A4-801F-808A044B1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B14" i="1" s="1"/>
  <c r="O14" i="1" s="1"/>
  <c r="W14" i="1" s="1"/>
  <c r="D15" i="1"/>
  <c r="S15" i="1" s="1"/>
  <c r="D16" i="1"/>
  <c r="S16" i="1" s="1"/>
  <c r="D17" i="1"/>
  <c r="S17" i="1" s="1"/>
  <c r="D18" i="1"/>
  <c r="S18" i="1" s="1"/>
  <c r="D19" i="1"/>
  <c r="S19" i="1" s="1"/>
  <c r="D20" i="1"/>
  <c r="S20" i="1" s="1"/>
  <c r="D21" i="1"/>
  <c r="S21" i="1" s="1"/>
  <c r="D22" i="1"/>
  <c r="S22" i="1" s="1"/>
  <c r="D23" i="1"/>
  <c r="S23" i="1" s="1"/>
  <c r="D24" i="1"/>
  <c r="S24" i="1" s="1"/>
  <c r="D25" i="1"/>
  <c r="S25" i="1" s="1"/>
  <c r="D26" i="1"/>
  <c r="S26" i="1" s="1"/>
  <c r="D27" i="1"/>
  <c r="S27" i="1" s="1"/>
  <c r="D28" i="1"/>
  <c r="S28" i="1" s="1"/>
  <c r="D29" i="1"/>
  <c r="S29" i="1" s="1"/>
  <c r="D30" i="1"/>
  <c r="S30" i="1" s="1"/>
  <c r="D31" i="1"/>
  <c r="S31" i="1" s="1"/>
  <c r="D32" i="1"/>
  <c r="S32" i="1" s="1"/>
  <c r="D33" i="1"/>
  <c r="S33" i="1" s="1"/>
  <c r="D34" i="1"/>
  <c r="S34" i="1" s="1"/>
  <c r="D35" i="1"/>
  <c r="S35" i="1" s="1"/>
  <c r="D36" i="1"/>
  <c r="S36" i="1" s="1"/>
  <c r="D37" i="1"/>
  <c r="S37" i="1" s="1"/>
  <c r="D38" i="1"/>
  <c r="S38" i="1" s="1"/>
  <c r="D7" i="1"/>
  <c r="S7" i="1" s="1"/>
  <c r="D8" i="1"/>
  <c r="S8" i="1" s="1"/>
  <c r="D9" i="1"/>
  <c r="S9" i="1" s="1"/>
  <c r="D10" i="1"/>
  <c r="S10" i="1" s="1"/>
  <c r="D11" i="1"/>
  <c r="S11" i="1" s="1"/>
  <c r="D12" i="1"/>
  <c r="S12" i="1" s="1"/>
  <c r="D13" i="1"/>
  <c r="S13" i="1" s="1"/>
  <c r="D14" i="1"/>
  <c r="S14" i="1" s="1"/>
  <c r="D6" i="1"/>
  <c r="S6" i="1" s="1"/>
  <c r="C3" i="1"/>
  <c r="C14" i="1" s="1"/>
  <c r="U14" i="1" s="1"/>
  <c r="C33" i="1" l="1"/>
  <c r="U33" i="1" s="1"/>
  <c r="C34" i="1"/>
  <c r="U34" i="1" s="1"/>
  <c r="B38" i="1"/>
  <c r="O38" i="1" s="1"/>
  <c r="W38" i="1" s="1"/>
  <c r="C15" i="1"/>
  <c r="U15" i="1" s="1"/>
  <c r="C19" i="1"/>
  <c r="U19" i="1" s="1"/>
  <c r="C17" i="1"/>
  <c r="U17" i="1" s="1"/>
  <c r="C18" i="1"/>
  <c r="U18" i="1" s="1"/>
  <c r="C20" i="1"/>
  <c r="U20" i="1" s="1"/>
  <c r="C16" i="1"/>
  <c r="U16" i="1" s="1"/>
  <c r="C21" i="1"/>
  <c r="U21" i="1" s="1"/>
  <c r="C22" i="1"/>
  <c r="U22" i="1" s="1"/>
  <c r="C25" i="1"/>
  <c r="U25" i="1" s="1"/>
  <c r="C32" i="1"/>
  <c r="U32" i="1" s="1"/>
  <c r="C37" i="1"/>
  <c r="U37" i="1" s="1"/>
  <c r="C36" i="1"/>
  <c r="U36" i="1" s="1"/>
  <c r="C38" i="1"/>
  <c r="U38" i="1" s="1"/>
  <c r="B19" i="1"/>
  <c r="O19" i="1" s="1"/>
  <c r="W19" i="1" s="1"/>
  <c r="B20" i="1"/>
  <c r="O20" i="1" s="1"/>
  <c r="W20" i="1" s="1"/>
  <c r="C28" i="1"/>
  <c r="U28" i="1" s="1"/>
  <c r="C7" i="1"/>
  <c r="U7" i="1" s="1"/>
  <c r="B21" i="1"/>
  <c r="O21" i="1" s="1"/>
  <c r="W21" i="1" s="1"/>
  <c r="C29" i="1"/>
  <c r="U29" i="1" s="1"/>
  <c r="B37" i="1"/>
  <c r="O37" i="1" s="1"/>
  <c r="W37" i="1" s="1"/>
  <c r="B18" i="1"/>
  <c r="O18" i="1" s="1"/>
  <c r="W18" i="1" s="1"/>
  <c r="C26" i="1"/>
  <c r="U26" i="1" s="1"/>
  <c r="C8" i="1"/>
  <c r="U8" i="1" s="1"/>
  <c r="B22" i="1"/>
  <c r="O22" i="1" s="1"/>
  <c r="W22" i="1" s="1"/>
  <c r="C30" i="1"/>
  <c r="U30" i="1" s="1"/>
  <c r="B23" i="1"/>
  <c r="O23" i="1" s="1"/>
  <c r="W23" i="1" s="1"/>
  <c r="B34" i="1"/>
  <c r="O34" i="1" s="1"/>
  <c r="W34" i="1" s="1"/>
  <c r="B35" i="1"/>
  <c r="O35" i="1" s="1"/>
  <c r="W35" i="1" s="1"/>
  <c r="B36" i="1"/>
  <c r="O36" i="1" s="1"/>
  <c r="W36" i="1" s="1"/>
  <c r="C35" i="1"/>
  <c r="U35" i="1" s="1"/>
  <c r="C23" i="1"/>
  <c r="U23" i="1" s="1"/>
  <c r="C24" i="1"/>
  <c r="U24" i="1" s="1"/>
  <c r="C27" i="1"/>
  <c r="U27" i="1" s="1"/>
  <c r="C31" i="1"/>
  <c r="U31" i="1" s="1"/>
  <c r="B24" i="1"/>
  <c r="O24" i="1" s="1"/>
  <c r="W24" i="1" s="1"/>
  <c r="B25" i="1"/>
  <c r="O25" i="1" s="1"/>
  <c r="W25" i="1" s="1"/>
  <c r="B26" i="1"/>
  <c r="O26" i="1" s="1"/>
  <c r="W26" i="1" s="1"/>
  <c r="B27" i="1"/>
  <c r="O27" i="1" s="1"/>
  <c r="W27" i="1" s="1"/>
  <c r="B15" i="1"/>
  <c r="O15" i="1" s="1"/>
  <c r="W15" i="1" s="1"/>
  <c r="B28" i="1"/>
  <c r="O28" i="1" s="1"/>
  <c r="W28" i="1" s="1"/>
  <c r="B29" i="1"/>
  <c r="O29" i="1" s="1"/>
  <c r="W29" i="1" s="1"/>
  <c r="B16" i="1"/>
  <c r="O16" i="1" s="1"/>
  <c r="W16" i="1" s="1"/>
  <c r="B30" i="1"/>
  <c r="O30" i="1" s="1"/>
  <c r="W30" i="1" s="1"/>
  <c r="B31" i="1"/>
  <c r="O31" i="1" s="1"/>
  <c r="W31" i="1" s="1"/>
  <c r="B17" i="1"/>
  <c r="O17" i="1" s="1"/>
  <c r="W17" i="1" s="1"/>
  <c r="B32" i="1"/>
  <c r="O32" i="1" s="1"/>
  <c r="W32" i="1" s="1"/>
  <c r="B33" i="1"/>
  <c r="O33" i="1" s="1"/>
  <c r="W33" i="1" s="1"/>
  <c r="B10" i="1"/>
  <c r="O10" i="1" s="1"/>
  <c r="W10" i="1" s="1"/>
  <c r="C9" i="1"/>
  <c r="U9" i="1" s="1"/>
  <c r="C11" i="1"/>
  <c r="U11" i="1" s="1"/>
  <c r="C6" i="1"/>
  <c r="U6" i="1" s="1"/>
  <c r="B7" i="1"/>
  <c r="O7" i="1" s="1"/>
  <c r="W7" i="1" s="1"/>
  <c r="B11" i="1"/>
  <c r="O11" i="1" s="1"/>
  <c r="W11" i="1" s="1"/>
  <c r="C10" i="1"/>
  <c r="U10" i="1" s="1"/>
  <c r="C13" i="1"/>
  <c r="U13" i="1" s="1"/>
  <c r="B12" i="1"/>
  <c r="O12" i="1" s="1"/>
  <c r="W12" i="1" s="1"/>
  <c r="C12" i="1"/>
  <c r="U12" i="1" s="1"/>
  <c r="B9" i="1"/>
  <c r="O9" i="1" s="1"/>
  <c r="W9" i="1" s="1"/>
  <c r="B13" i="1"/>
  <c r="O13" i="1" s="1"/>
  <c r="W13" i="1" s="1"/>
  <c r="B6" i="1"/>
  <c r="O6" i="1" s="1"/>
  <c r="W6" i="1" s="1"/>
  <c r="B8" i="1"/>
  <c r="O8" i="1" s="1"/>
  <c r="W8" i="1" s="1"/>
</calcChain>
</file>

<file path=xl/sharedStrings.xml><?xml version="1.0" encoding="utf-8"?>
<sst xmlns="http://schemas.openxmlformats.org/spreadsheetml/2006/main" count="357" uniqueCount="23">
  <si>
    <t>lumen output (lm)</t>
  </si>
  <si>
    <t>Power (W)</t>
  </si>
  <si>
    <t>milliAmp (mA)</t>
  </si>
  <si>
    <t>per mA</t>
  </si>
  <si>
    <t>ORIGINAL</t>
  </si>
  <si>
    <t>GUESSTIMATES</t>
  </si>
  <si>
    <t>New mA</t>
  </si>
  <si>
    <t>NAME</t>
  </si>
  <si>
    <t>LENGTH</t>
  </si>
  <si>
    <t>TYPE</t>
  </si>
  <si>
    <t>LENSE</t>
  </si>
  <si>
    <t>OUTPUT</t>
  </si>
  <si>
    <t>COLOUR TEMP</t>
  </si>
  <si>
    <t>/</t>
  </si>
  <si>
    <t>mA</t>
  </si>
  <si>
    <t>W</t>
  </si>
  <si>
    <t>_</t>
  </si>
  <si>
    <t>MILLIE</t>
  </si>
  <si>
    <t>MILLIE Surf 570mm Opal 962lm 9W 840 150mA</t>
  </si>
  <si>
    <t>MIL</t>
  </si>
  <si>
    <t>S</t>
  </si>
  <si>
    <t>OP</t>
  </si>
  <si>
    <t>MIL/S/5/OP/1120/4_175mA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</si>
</sst>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3" borderId="0" xfId="0" applyFill="1"/>
    <xf numFmtId="0" fontId="3" fillId="0" borderId="0" xfId="0" applyFont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4" borderId="0" xfId="0" applyFill="1"/>
    <xf numFmtId="2" fontId="0" fillId="2" borderId="14" xfId="0" applyNumberFormat="1" applyFill="1" applyBorder="1"/>
    <xf numFmtId="0" fontId="0" fillId="2" borderId="15" xfId="0" applyFill="1" applyBorder="1"/>
    <xf numFmtId="0" fontId="2" fillId="0" borderId="16" xfId="0" applyFont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4" borderId="17" xfId="0" applyFill="1" applyBorder="1"/>
    <xf numFmtId="1" fontId="0" fillId="2" borderId="1" xfId="0" applyNumberFormat="1" applyFill="1" applyBorder="1"/>
    <xf numFmtId="1" fontId="0" fillId="2" borderId="13" xfId="0" applyNumberFormat="1" applyFill="1" applyBorder="1"/>
    <xf numFmtId="1" fontId="0" fillId="2" borderId="6" xfId="0" applyNumberFormat="1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1" fontId="0" fillId="0" borderId="0" xfId="0" applyNumberFormat="1"/>
    <xf numFmtId="1" fontId="0" fillId="0" borderId="17" xfId="0" applyNumberFormat="1" applyBorder="1"/>
    <xf numFmtId="0" fontId="4" fillId="0" borderId="0" xfId="0" applyFont="1" applyBorder="1" applyAlignment="1">
      <alignment horizontal="right"/>
    </xf>
    <xf numFmtId="1" fontId="0" fillId="2" borderId="0" xfId="0" applyNumberFormat="1" applyFill="1" applyBorder="1"/>
    <xf numFmtId="2" fontId="0" fillId="2" borderId="0" xfId="0" applyNumberFormat="1" applyFill="1" applyBorder="1"/>
    <xf numFmtId="0" fontId="0" fillId="2" borderId="0" xfId="0" applyFill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" fontId="0" fillId="0" borderId="0" xfId="0" applyNumberFormat="1" applyBorder="1"/>
    <xf numFmtId="2" fontId="0" fillId="0" borderId="0" xfId="0" applyNumberFormat="1" applyBorder="1"/>
    <xf numFmtId="0" fontId="0" fillId="4" borderId="0" xfId="0" applyFill="1" applyBorder="1"/>
    <xf numFmtId="1" fontId="0" fillId="2" borderId="15" xfId="0" applyNumberFormat="1" applyFill="1" applyBorder="1"/>
    <xf numFmtId="2" fontId="0" fillId="2" borderId="1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1D29-4335-4DBA-B343-F60F774A836D}">
  <dimension ref="A1:X38"/>
  <sheetViews>
    <sheetView tabSelected="1" topLeftCell="C1" workbookViewId="0">
      <selection activeCell="X11" sqref="X11"/>
    </sheetView>
  </sheetViews>
  <sheetFormatPr defaultRowHeight="14.4" x14ac:dyDescent="0.3"/>
  <cols>
    <col min="1" max="1" width="40.6640625" bestFit="1" customWidth="1"/>
    <col min="2" max="2" width="18.33203125" bestFit="1" customWidth="1"/>
    <col min="3" max="3" width="10.88671875" bestFit="1" customWidth="1"/>
    <col min="4" max="4" width="14.44140625" bestFit="1" customWidth="1"/>
    <col min="5" max="5" width="17.5546875" customWidth="1"/>
    <col min="7" max="7" width="6.77734375" bestFit="1" customWidth="1"/>
    <col min="8" max="8" width="1.77734375" bestFit="1" customWidth="1"/>
    <col min="9" max="9" width="5.5546875" bestFit="1" customWidth="1"/>
    <col min="10" max="10" width="1.77734375" bestFit="1" customWidth="1"/>
    <col min="11" max="11" width="8.44140625" bestFit="1" customWidth="1"/>
    <col min="12" max="12" width="1.77734375" bestFit="1" customWidth="1"/>
    <col min="13" max="13" width="6.5546875" bestFit="1" customWidth="1"/>
    <col min="14" max="14" width="1.77734375" bestFit="1" customWidth="1"/>
    <col min="16" max="16" width="1.77734375" bestFit="1" customWidth="1"/>
    <col min="17" max="17" width="14.88671875" bestFit="1" customWidth="1"/>
    <col min="18" max="18" width="2.109375" bestFit="1" customWidth="1"/>
    <col min="19" max="20" width="4.109375" bestFit="1" customWidth="1"/>
    <col min="21" max="21" width="5.5546875" bestFit="1" customWidth="1"/>
    <col min="22" max="22" width="2.44140625" style="27" customWidth="1"/>
    <col min="23" max="23" width="42.77734375" customWidth="1"/>
    <col min="24" max="24" width="89" customWidth="1"/>
  </cols>
  <sheetData>
    <row r="1" spans="1:24" ht="15.6" x14ac:dyDescent="0.3">
      <c r="A1" s="1" t="s">
        <v>17</v>
      </c>
      <c r="B1" s="1" t="s">
        <v>0</v>
      </c>
      <c r="C1" s="1" t="s">
        <v>1</v>
      </c>
      <c r="D1" s="1" t="s">
        <v>2</v>
      </c>
      <c r="E1" s="1"/>
      <c r="G1" s="23" t="s">
        <v>7</v>
      </c>
      <c r="H1" s="2" t="s">
        <v>13</v>
      </c>
      <c r="I1" s="23" t="s">
        <v>9</v>
      </c>
      <c r="J1" s="2" t="s">
        <v>13</v>
      </c>
      <c r="K1" s="23" t="s">
        <v>8</v>
      </c>
      <c r="L1" s="2" t="s">
        <v>13</v>
      </c>
      <c r="M1" s="23" t="s">
        <v>10</v>
      </c>
      <c r="N1" s="2" t="s">
        <v>13</v>
      </c>
      <c r="O1" s="23" t="s">
        <v>11</v>
      </c>
      <c r="P1" s="2" t="s">
        <v>13</v>
      </c>
      <c r="Q1" s="23" t="s">
        <v>12</v>
      </c>
      <c r="R1" s="23" t="s">
        <v>16</v>
      </c>
      <c r="S1" s="23" t="s">
        <v>14</v>
      </c>
      <c r="T1" s="23"/>
      <c r="U1" s="23" t="s">
        <v>15</v>
      </c>
    </row>
    <row r="2" spans="1:24" x14ac:dyDescent="0.3">
      <c r="A2" s="25" t="s">
        <v>18</v>
      </c>
      <c r="B2" s="19">
        <v>962</v>
      </c>
      <c r="C2" s="21">
        <v>9</v>
      </c>
      <c r="D2" s="20">
        <v>150</v>
      </c>
      <c r="E2" s="2"/>
      <c r="G2" s="2" t="s">
        <v>19</v>
      </c>
      <c r="H2" s="2"/>
      <c r="I2" s="2" t="s">
        <v>20</v>
      </c>
      <c r="J2" s="2"/>
      <c r="K2" s="2">
        <v>5</v>
      </c>
      <c r="L2" s="2"/>
      <c r="M2" s="2" t="s">
        <v>21</v>
      </c>
      <c r="N2" s="2"/>
      <c r="O2" s="2"/>
      <c r="P2" s="2"/>
      <c r="Q2" s="2">
        <v>4</v>
      </c>
      <c r="R2" s="2"/>
    </row>
    <row r="3" spans="1:24" x14ac:dyDescent="0.3">
      <c r="A3" s="3" t="s">
        <v>3</v>
      </c>
      <c r="B3" s="26">
        <f>B2/D2</f>
        <v>6.4133333333333331</v>
      </c>
      <c r="C3">
        <f>C2/D2</f>
        <v>0.06</v>
      </c>
      <c r="D3">
        <v>1</v>
      </c>
      <c r="E3" s="2"/>
    </row>
    <row r="4" spans="1:24" ht="7.2" customHeight="1" x14ac:dyDescent="0.3">
      <c r="A4" s="3"/>
      <c r="E4" s="2"/>
    </row>
    <row r="5" spans="1:24" s="22" customFormat="1" ht="21.6" customHeight="1" x14ac:dyDescent="0.3">
      <c r="A5" s="8" t="s">
        <v>5</v>
      </c>
      <c r="E5" s="7" t="s">
        <v>6</v>
      </c>
      <c r="V5" s="27"/>
    </row>
    <row r="6" spans="1:24" x14ac:dyDescent="0.3">
      <c r="A6" s="9"/>
      <c r="B6" s="35">
        <f>B3*E6</f>
        <v>320.66666666666663</v>
      </c>
      <c r="C6" s="11">
        <f>C3*E6</f>
        <v>3</v>
      </c>
      <c r="D6" s="15">
        <f>E6</f>
        <v>50</v>
      </c>
      <c r="E6" s="16">
        <v>50</v>
      </c>
      <c r="G6" s="2" t="s">
        <v>19</v>
      </c>
      <c r="H6" s="2" t="s">
        <v>13</v>
      </c>
      <c r="I6" t="s">
        <v>20</v>
      </c>
      <c r="J6" s="2" t="s">
        <v>13</v>
      </c>
      <c r="K6">
        <v>5</v>
      </c>
      <c r="L6" s="2" t="s">
        <v>13</v>
      </c>
      <c r="M6" s="2" t="s">
        <v>21</v>
      </c>
      <c r="N6" s="2" t="s">
        <v>13</v>
      </c>
      <c r="O6" s="40">
        <f>B6</f>
        <v>320.66666666666663</v>
      </c>
      <c r="P6" s="2" t="s">
        <v>13</v>
      </c>
      <c r="Q6" s="2">
        <v>4</v>
      </c>
      <c r="R6" s="2" t="s">
        <v>16</v>
      </c>
      <c r="S6" s="2">
        <f>D6</f>
        <v>50</v>
      </c>
      <c r="T6" s="2" t="s">
        <v>14</v>
      </c>
      <c r="U6" s="26">
        <f>C6</f>
        <v>3</v>
      </c>
      <c r="W6" t="str">
        <f>G6&amp;""&amp;H6&amp;""&amp;I6&amp;""&amp;J6&amp;""&amp;K6&amp;""&amp;L6&amp;""&amp;M6&amp;""&amp;N6&amp;""&amp;O6&amp;""&amp;P6&amp;""&amp;Q6&amp;""&amp;R6&amp;""&amp;S6&amp;""&amp;T6</f>
        <v>MIL/S/5/OP/320.666666666667/4_50mA</v>
      </c>
    </row>
    <row r="7" spans="1:24" x14ac:dyDescent="0.3">
      <c r="A7" s="9"/>
      <c r="B7" s="35">
        <f>B3*E7</f>
        <v>481</v>
      </c>
      <c r="C7" s="12">
        <f>C3*E7</f>
        <v>4.5</v>
      </c>
      <c r="D7" s="5">
        <f t="shared" ref="D7:D14" si="0">E7</f>
        <v>75</v>
      </c>
      <c r="E7" s="16">
        <v>75</v>
      </c>
      <c r="G7" s="2" t="s">
        <v>19</v>
      </c>
      <c r="H7" s="2" t="s">
        <v>13</v>
      </c>
      <c r="I7" t="s">
        <v>20</v>
      </c>
      <c r="J7" s="2" t="s">
        <v>13</v>
      </c>
      <c r="K7">
        <v>5</v>
      </c>
      <c r="L7" s="2" t="s">
        <v>13</v>
      </c>
      <c r="M7" s="2" t="s">
        <v>21</v>
      </c>
      <c r="N7" s="2" t="s">
        <v>13</v>
      </c>
      <c r="O7" s="40">
        <f t="shared" ref="O7:O38" si="1">B7</f>
        <v>481</v>
      </c>
      <c r="P7" s="2" t="s">
        <v>13</v>
      </c>
      <c r="Q7" s="2">
        <v>4</v>
      </c>
      <c r="R7" s="2" t="s">
        <v>16</v>
      </c>
      <c r="S7" s="2">
        <f t="shared" ref="S7:S38" si="2">D7</f>
        <v>75</v>
      </c>
      <c r="T7" s="2" t="s">
        <v>14</v>
      </c>
      <c r="U7" s="26">
        <f t="shared" ref="U7:U38" si="3">C7</f>
        <v>4.5</v>
      </c>
      <c r="W7" t="str">
        <f t="shared" ref="W7:X38" si="4">G7&amp;""&amp;H7&amp;""&amp;I7&amp;""&amp;J7&amp;""&amp;K7&amp;""&amp;L7&amp;""&amp;M7&amp;""&amp;N7&amp;""&amp;O7&amp;""&amp;P7&amp;""&amp;Q7&amp;""&amp;R7&amp;""&amp;S7&amp;""&amp;T7</f>
        <v>MIL/S/5/OP/481/4_75mA</v>
      </c>
    </row>
    <row r="8" spans="1:24" x14ac:dyDescent="0.3">
      <c r="A8" s="9"/>
      <c r="B8" s="36">
        <f>B3*E8</f>
        <v>641.33333333333326</v>
      </c>
      <c r="C8" s="28">
        <f>C3*E8</f>
        <v>6</v>
      </c>
      <c r="D8" s="4">
        <f t="shared" si="0"/>
        <v>100</v>
      </c>
      <c r="E8" s="16">
        <v>100</v>
      </c>
      <c r="G8" s="2" t="s">
        <v>19</v>
      </c>
      <c r="H8" s="2" t="s">
        <v>13</v>
      </c>
      <c r="I8" t="s">
        <v>20</v>
      </c>
      <c r="J8" s="2" t="s">
        <v>13</v>
      </c>
      <c r="K8">
        <v>5</v>
      </c>
      <c r="L8" s="2" t="s">
        <v>13</v>
      </c>
      <c r="M8" s="2" t="s">
        <v>21</v>
      </c>
      <c r="N8" s="2" t="s">
        <v>13</v>
      </c>
      <c r="O8" s="40">
        <f t="shared" si="1"/>
        <v>641.33333333333326</v>
      </c>
      <c r="P8" s="2" t="s">
        <v>13</v>
      </c>
      <c r="Q8" s="2">
        <v>4</v>
      </c>
      <c r="R8" s="2" t="s">
        <v>16</v>
      </c>
      <c r="S8" s="2">
        <f t="shared" si="2"/>
        <v>100</v>
      </c>
      <c r="T8" s="2" t="s">
        <v>14</v>
      </c>
      <c r="U8" s="26">
        <f t="shared" si="3"/>
        <v>6</v>
      </c>
      <c r="W8" t="str">
        <f t="shared" si="4"/>
        <v>MIL/S/5/OP/641.333333333333/4_100mA</v>
      </c>
    </row>
    <row r="9" spans="1:24" s="47" customFormat="1" ht="15" thickBot="1" x14ac:dyDescent="0.35">
      <c r="B9" s="43">
        <f>B3*E9</f>
        <v>801.66666666666663</v>
      </c>
      <c r="C9" s="44">
        <f>C3*E9</f>
        <v>7.5</v>
      </c>
      <c r="D9" s="45">
        <f t="shared" si="0"/>
        <v>125</v>
      </c>
      <c r="E9" s="46">
        <v>125</v>
      </c>
      <c r="G9" s="2" t="s">
        <v>19</v>
      </c>
      <c r="H9" s="48" t="s">
        <v>13</v>
      </c>
      <c r="I9" s="47" t="s">
        <v>20</v>
      </c>
      <c r="J9" s="48" t="s">
        <v>13</v>
      </c>
      <c r="K9" s="47">
        <v>5</v>
      </c>
      <c r="L9" s="48" t="s">
        <v>13</v>
      </c>
      <c r="M9" s="48" t="s">
        <v>21</v>
      </c>
      <c r="N9" s="48" t="s">
        <v>13</v>
      </c>
      <c r="O9" s="49">
        <f t="shared" si="1"/>
        <v>801.66666666666663</v>
      </c>
      <c r="P9" s="48" t="s">
        <v>13</v>
      </c>
      <c r="Q9" s="48">
        <v>4</v>
      </c>
      <c r="R9" s="48" t="s">
        <v>16</v>
      </c>
      <c r="S9" s="48">
        <f t="shared" si="2"/>
        <v>125</v>
      </c>
      <c r="T9" s="48" t="s">
        <v>14</v>
      </c>
      <c r="U9" s="50">
        <f t="shared" si="3"/>
        <v>7.5</v>
      </c>
      <c r="V9" s="51"/>
      <c r="W9" s="47" t="str">
        <f t="shared" si="4"/>
        <v>MIL/S/5/OP/801.666666666667/4_125mA</v>
      </c>
    </row>
    <row r="10" spans="1:24" s="31" customFormat="1" ht="15.6" thickTop="1" thickBot="1" x14ac:dyDescent="0.35">
      <c r="A10" s="42" t="s">
        <v>4</v>
      </c>
      <c r="B10" s="52">
        <f>B3*E10</f>
        <v>962</v>
      </c>
      <c r="C10" s="53">
        <f>C3*E10</f>
        <v>9</v>
      </c>
      <c r="D10" s="29">
        <f t="shared" si="0"/>
        <v>150</v>
      </c>
      <c r="E10" s="30">
        <v>150</v>
      </c>
      <c r="G10" s="2" t="s">
        <v>19</v>
      </c>
      <c r="H10" s="32" t="s">
        <v>13</v>
      </c>
      <c r="I10" s="31" t="s">
        <v>20</v>
      </c>
      <c r="J10" s="32" t="s">
        <v>13</v>
      </c>
      <c r="K10" s="31">
        <v>5</v>
      </c>
      <c r="L10" s="32" t="s">
        <v>13</v>
      </c>
      <c r="M10" s="32" t="s">
        <v>21</v>
      </c>
      <c r="N10" s="32" t="s">
        <v>13</v>
      </c>
      <c r="O10" s="41">
        <f t="shared" si="1"/>
        <v>962</v>
      </c>
      <c r="P10" s="32" t="s">
        <v>13</v>
      </c>
      <c r="Q10" s="32">
        <v>4</v>
      </c>
      <c r="R10" s="32" t="s">
        <v>16</v>
      </c>
      <c r="S10" s="32">
        <f t="shared" si="2"/>
        <v>150</v>
      </c>
      <c r="T10" s="32" t="s">
        <v>14</v>
      </c>
      <c r="U10" s="33">
        <f t="shared" si="3"/>
        <v>9</v>
      </c>
      <c r="V10" s="34"/>
      <c r="W10" s="31" t="str">
        <f t="shared" si="4"/>
        <v>MIL/S/5/OP/962/4_150mA</v>
      </c>
    </row>
    <row r="11" spans="1:24" ht="15" thickTop="1" x14ac:dyDescent="0.3">
      <c r="B11" s="37">
        <f>B3*E11</f>
        <v>1122.3333333333333</v>
      </c>
      <c r="C11" s="14">
        <f>C3*E11</f>
        <v>10.5</v>
      </c>
      <c r="D11" s="6">
        <f t="shared" si="0"/>
        <v>175</v>
      </c>
      <c r="E11" s="17">
        <v>175</v>
      </c>
      <c r="G11" s="2" t="s">
        <v>19</v>
      </c>
      <c r="H11" s="2" t="s">
        <v>13</v>
      </c>
      <c r="I11" t="s">
        <v>20</v>
      </c>
      <c r="J11" s="2" t="s">
        <v>13</v>
      </c>
      <c r="K11">
        <v>5</v>
      </c>
      <c r="L11" s="2" t="s">
        <v>13</v>
      </c>
      <c r="M11" s="2" t="s">
        <v>21</v>
      </c>
      <c r="N11" s="2" t="s">
        <v>13</v>
      </c>
      <c r="O11" s="40">
        <f t="shared" si="1"/>
        <v>1122.3333333333333</v>
      </c>
      <c r="P11" s="2" t="s">
        <v>13</v>
      </c>
      <c r="Q11" s="2">
        <v>4</v>
      </c>
      <c r="R11" s="2" t="s">
        <v>16</v>
      </c>
      <c r="S11" s="2">
        <f t="shared" si="2"/>
        <v>175</v>
      </c>
      <c r="T11" s="2" t="s">
        <v>14</v>
      </c>
      <c r="U11" s="26">
        <f t="shared" si="3"/>
        <v>10.5</v>
      </c>
      <c r="W11" t="str">
        <f t="shared" si="4"/>
        <v>MIL/S/5/OP/1122.33333333333/4_175mA</v>
      </c>
      <c r="X11" t="s">
        <v>22</v>
      </c>
    </row>
    <row r="12" spans="1:24" x14ac:dyDescent="0.3">
      <c r="A12" s="10"/>
      <c r="B12" s="38">
        <f>B3*E12</f>
        <v>1282.6666666666665</v>
      </c>
      <c r="C12" s="13">
        <f>C3*E12</f>
        <v>12</v>
      </c>
      <c r="D12" s="5">
        <f t="shared" si="0"/>
        <v>200</v>
      </c>
      <c r="E12" s="17">
        <v>200</v>
      </c>
      <c r="G12" s="2" t="s">
        <v>19</v>
      </c>
      <c r="H12" s="2" t="s">
        <v>13</v>
      </c>
      <c r="I12" t="s">
        <v>20</v>
      </c>
      <c r="J12" s="2" t="s">
        <v>13</v>
      </c>
      <c r="K12">
        <v>5</v>
      </c>
      <c r="L12" s="2" t="s">
        <v>13</v>
      </c>
      <c r="M12" s="2" t="s">
        <v>21</v>
      </c>
      <c r="N12" s="2" t="s">
        <v>13</v>
      </c>
      <c r="O12" s="40">
        <f t="shared" si="1"/>
        <v>1282.6666666666665</v>
      </c>
      <c r="P12" s="2" t="s">
        <v>13</v>
      </c>
      <c r="Q12" s="2">
        <v>4</v>
      </c>
      <c r="R12" s="2" t="s">
        <v>16</v>
      </c>
      <c r="S12" s="2">
        <f t="shared" si="2"/>
        <v>200</v>
      </c>
      <c r="T12" s="2" t="s">
        <v>14</v>
      </c>
      <c r="U12" s="26">
        <f t="shared" si="3"/>
        <v>12</v>
      </c>
      <c r="W12" t="str">
        <f t="shared" si="4"/>
        <v>MIL/S/5/OP/1282.66666666667/4_200mA</v>
      </c>
    </row>
    <row r="13" spans="1:24" x14ac:dyDescent="0.3">
      <c r="A13" s="9"/>
      <c r="B13" s="38">
        <f>B3*E13</f>
        <v>1443</v>
      </c>
      <c r="C13" s="14">
        <f>C3*E13</f>
        <v>13.5</v>
      </c>
      <c r="D13" s="6">
        <f t="shared" si="0"/>
        <v>225</v>
      </c>
      <c r="E13" s="17">
        <v>225</v>
      </c>
      <c r="G13" s="2" t="s">
        <v>19</v>
      </c>
      <c r="H13" s="2" t="s">
        <v>13</v>
      </c>
      <c r="I13" t="s">
        <v>20</v>
      </c>
      <c r="J13" s="2" t="s">
        <v>13</v>
      </c>
      <c r="K13">
        <v>5</v>
      </c>
      <c r="L13" s="2" t="s">
        <v>13</v>
      </c>
      <c r="M13" s="2" t="s">
        <v>21</v>
      </c>
      <c r="N13" s="2" t="s">
        <v>13</v>
      </c>
      <c r="O13" s="40">
        <f t="shared" si="1"/>
        <v>1443</v>
      </c>
      <c r="P13" s="2" t="s">
        <v>13</v>
      </c>
      <c r="Q13" s="2">
        <v>4</v>
      </c>
      <c r="R13" s="2" t="s">
        <v>16</v>
      </c>
      <c r="S13" s="2">
        <f t="shared" si="2"/>
        <v>225</v>
      </c>
      <c r="T13" s="2" t="s">
        <v>14</v>
      </c>
      <c r="U13" s="26">
        <f t="shared" si="3"/>
        <v>13.5</v>
      </c>
      <c r="W13" t="str">
        <f t="shared" si="4"/>
        <v>MIL/S/5/OP/1443/4_225mA</v>
      </c>
    </row>
    <row r="14" spans="1:24" x14ac:dyDescent="0.3">
      <c r="A14" s="9"/>
      <c r="B14" s="39">
        <f>B3*E14</f>
        <v>1603.3333333333333</v>
      </c>
      <c r="C14" s="12">
        <f>C3*E14</f>
        <v>15</v>
      </c>
      <c r="D14" s="6">
        <f t="shared" si="0"/>
        <v>250</v>
      </c>
      <c r="E14" s="17">
        <v>250</v>
      </c>
      <c r="G14" s="2" t="s">
        <v>19</v>
      </c>
      <c r="H14" s="2" t="s">
        <v>13</v>
      </c>
      <c r="I14" t="s">
        <v>20</v>
      </c>
      <c r="J14" s="2" t="s">
        <v>13</v>
      </c>
      <c r="K14">
        <v>5</v>
      </c>
      <c r="L14" s="2" t="s">
        <v>13</v>
      </c>
      <c r="M14" s="2" t="s">
        <v>21</v>
      </c>
      <c r="N14" s="2" t="s">
        <v>13</v>
      </c>
      <c r="O14" s="40">
        <f t="shared" si="1"/>
        <v>1603.3333333333333</v>
      </c>
      <c r="P14" s="2" t="s">
        <v>13</v>
      </c>
      <c r="Q14" s="2">
        <v>4</v>
      </c>
      <c r="R14" s="2" t="s">
        <v>16</v>
      </c>
      <c r="S14" s="2">
        <f t="shared" si="2"/>
        <v>250</v>
      </c>
      <c r="T14" s="2" t="s">
        <v>14</v>
      </c>
      <c r="U14" s="26">
        <f t="shared" si="3"/>
        <v>15</v>
      </c>
      <c r="W14" t="str">
        <f t="shared" si="4"/>
        <v>MIL/S/5/OP/1603.33333333333/4_250mA</v>
      </c>
    </row>
    <row r="15" spans="1:24" x14ac:dyDescent="0.3">
      <c r="B15" s="39">
        <f>B3*E15</f>
        <v>1763.6666666666665</v>
      </c>
      <c r="C15" s="12">
        <f>C3*E15</f>
        <v>16.5</v>
      </c>
      <c r="D15" s="6">
        <f t="shared" ref="D15:D38" si="5">E15</f>
        <v>275</v>
      </c>
      <c r="E15" s="18">
        <v>275</v>
      </c>
      <c r="G15" s="2" t="s">
        <v>19</v>
      </c>
      <c r="H15" s="2" t="s">
        <v>13</v>
      </c>
      <c r="I15" t="s">
        <v>20</v>
      </c>
      <c r="J15" s="2" t="s">
        <v>13</v>
      </c>
      <c r="K15">
        <v>5</v>
      </c>
      <c r="L15" s="2" t="s">
        <v>13</v>
      </c>
      <c r="M15" s="2" t="s">
        <v>21</v>
      </c>
      <c r="N15" s="2" t="s">
        <v>13</v>
      </c>
      <c r="O15" s="40">
        <f t="shared" si="1"/>
        <v>1763.6666666666665</v>
      </c>
      <c r="P15" s="2" t="s">
        <v>13</v>
      </c>
      <c r="Q15" s="2">
        <v>4</v>
      </c>
      <c r="R15" s="2" t="s">
        <v>16</v>
      </c>
      <c r="S15" s="2">
        <f t="shared" si="2"/>
        <v>275</v>
      </c>
      <c r="T15" s="2" t="s">
        <v>14</v>
      </c>
      <c r="U15" s="26">
        <f t="shared" si="3"/>
        <v>16.5</v>
      </c>
      <c r="W15" t="str">
        <f t="shared" si="4"/>
        <v>MIL/S/5/OP/1763.66666666667/4_275mA</v>
      </c>
    </row>
    <row r="16" spans="1:24" x14ac:dyDescent="0.3">
      <c r="B16" s="39">
        <f>B3*E16</f>
        <v>1924</v>
      </c>
      <c r="C16" s="12">
        <f>C3*E16</f>
        <v>18</v>
      </c>
      <c r="D16" s="6">
        <f t="shared" si="5"/>
        <v>300</v>
      </c>
      <c r="E16" s="24">
        <v>300</v>
      </c>
      <c r="G16" s="2" t="s">
        <v>19</v>
      </c>
      <c r="H16" s="2" t="s">
        <v>13</v>
      </c>
      <c r="I16" t="s">
        <v>20</v>
      </c>
      <c r="J16" s="2" t="s">
        <v>13</v>
      </c>
      <c r="K16">
        <v>5</v>
      </c>
      <c r="L16" s="2" t="s">
        <v>13</v>
      </c>
      <c r="M16" s="2" t="s">
        <v>21</v>
      </c>
      <c r="N16" s="2" t="s">
        <v>13</v>
      </c>
      <c r="O16" s="40">
        <f t="shared" si="1"/>
        <v>1924</v>
      </c>
      <c r="P16" s="2" t="s">
        <v>13</v>
      </c>
      <c r="Q16" s="2">
        <v>4</v>
      </c>
      <c r="R16" s="2" t="s">
        <v>16</v>
      </c>
      <c r="S16" s="2">
        <f t="shared" si="2"/>
        <v>300</v>
      </c>
      <c r="T16" s="2" t="s">
        <v>14</v>
      </c>
      <c r="U16" s="26">
        <f t="shared" si="3"/>
        <v>18</v>
      </c>
      <c r="W16" t="str">
        <f t="shared" si="4"/>
        <v>MIL/S/5/OP/1924/4_300mA</v>
      </c>
    </row>
    <row r="17" spans="2:23" x14ac:dyDescent="0.3">
      <c r="B17" s="39">
        <f>B3*E17</f>
        <v>2084.3333333333335</v>
      </c>
      <c r="C17" s="12">
        <f>C3*E17</f>
        <v>19.5</v>
      </c>
      <c r="D17" s="6">
        <f t="shared" si="5"/>
        <v>325</v>
      </c>
      <c r="E17" s="24">
        <v>325</v>
      </c>
      <c r="G17" s="2" t="s">
        <v>19</v>
      </c>
      <c r="H17" s="2" t="s">
        <v>13</v>
      </c>
      <c r="I17" t="s">
        <v>20</v>
      </c>
      <c r="J17" s="2" t="s">
        <v>13</v>
      </c>
      <c r="K17">
        <v>5</v>
      </c>
      <c r="L17" s="2" t="s">
        <v>13</v>
      </c>
      <c r="M17" s="2" t="s">
        <v>21</v>
      </c>
      <c r="N17" s="2" t="s">
        <v>13</v>
      </c>
      <c r="O17" s="40">
        <f t="shared" si="1"/>
        <v>2084.3333333333335</v>
      </c>
      <c r="P17" s="2" t="s">
        <v>13</v>
      </c>
      <c r="Q17" s="2">
        <v>4</v>
      </c>
      <c r="R17" s="2" t="s">
        <v>16</v>
      </c>
      <c r="S17" s="2">
        <f t="shared" si="2"/>
        <v>325</v>
      </c>
      <c r="T17" s="2" t="s">
        <v>14</v>
      </c>
      <c r="U17" s="26">
        <f t="shared" si="3"/>
        <v>19.5</v>
      </c>
      <c r="W17" t="str">
        <f t="shared" si="4"/>
        <v>MIL/S/5/OP/2084.33333333333/4_325mA</v>
      </c>
    </row>
    <row r="18" spans="2:23" x14ac:dyDescent="0.3">
      <c r="B18" s="39">
        <f>B3*E18</f>
        <v>2244.6666666666665</v>
      </c>
      <c r="C18" s="12">
        <f>C3*E18</f>
        <v>21</v>
      </c>
      <c r="D18" s="6">
        <f t="shared" si="5"/>
        <v>350</v>
      </c>
      <c r="E18" s="24">
        <v>350</v>
      </c>
      <c r="G18" s="2" t="s">
        <v>19</v>
      </c>
      <c r="H18" s="2" t="s">
        <v>13</v>
      </c>
      <c r="I18" t="s">
        <v>20</v>
      </c>
      <c r="J18" s="2" t="s">
        <v>13</v>
      </c>
      <c r="K18">
        <v>5</v>
      </c>
      <c r="L18" s="2" t="s">
        <v>13</v>
      </c>
      <c r="M18" s="2" t="s">
        <v>21</v>
      </c>
      <c r="N18" s="2" t="s">
        <v>13</v>
      </c>
      <c r="O18" s="40">
        <f t="shared" si="1"/>
        <v>2244.6666666666665</v>
      </c>
      <c r="P18" s="2" t="s">
        <v>13</v>
      </c>
      <c r="Q18" s="2">
        <v>4</v>
      </c>
      <c r="R18" s="2" t="s">
        <v>16</v>
      </c>
      <c r="S18" s="2">
        <f t="shared" si="2"/>
        <v>350</v>
      </c>
      <c r="T18" s="2" t="s">
        <v>14</v>
      </c>
      <c r="U18" s="26">
        <f t="shared" si="3"/>
        <v>21</v>
      </c>
      <c r="W18" t="str">
        <f t="shared" si="4"/>
        <v>MIL/S/5/OP/2244.66666666667/4_350mA</v>
      </c>
    </row>
    <row r="19" spans="2:23" x14ac:dyDescent="0.3">
      <c r="B19" s="39">
        <f>B3*E19</f>
        <v>2405</v>
      </c>
      <c r="C19" s="12">
        <f>C3*E19</f>
        <v>22.5</v>
      </c>
      <c r="D19" s="6">
        <f t="shared" si="5"/>
        <v>375</v>
      </c>
      <c r="E19" s="24">
        <v>375</v>
      </c>
      <c r="G19" s="2" t="s">
        <v>19</v>
      </c>
      <c r="H19" s="2" t="s">
        <v>13</v>
      </c>
      <c r="I19" t="s">
        <v>20</v>
      </c>
      <c r="J19" s="2" t="s">
        <v>13</v>
      </c>
      <c r="K19">
        <v>5</v>
      </c>
      <c r="L19" s="2" t="s">
        <v>13</v>
      </c>
      <c r="M19" s="2" t="s">
        <v>21</v>
      </c>
      <c r="N19" s="2" t="s">
        <v>13</v>
      </c>
      <c r="O19" s="40">
        <f t="shared" si="1"/>
        <v>2405</v>
      </c>
      <c r="P19" s="2" t="s">
        <v>13</v>
      </c>
      <c r="Q19" s="2">
        <v>4</v>
      </c>
      <c r="R19" s="2" t="s">
        <v>16</v>
      </c>
      <c r="S19" s="2">
        <f t="shared" si="2"/>
        <v>375</v>
      </c>
      <c r="T19" s="2" t="s">
        <v>14</v>
      </c>
      <c r="U19" s="26">
        <f t="shared" si="3"/>
        <v>22.5</v>
      </c>
      <c r="W19" t="str">
        <f t="shared" si="4"/>
        <v>MIL/S/5/OP/2405/4_375mA</v>
      </c>
    </row>
    <row r="20" spans="2:23" x14ac:dyDescent="0.3">
      <c r="B20" s="39">
        <f>B3*E20</f>
        <v>2565.333333333333</v>
      </c>
      <c r="C20" s="12">
        <f>C3*E20</f>
        <v>24</v>
      </c>
      <c r="D20" s="6">
        <f t="shared" si="5"/>
        <v>400</v>
      </c>
      <c r="E20" s="24">
        <v>400</v>
      </c>
      <c r="G20" s="2" t="s">
        <v>19</v>
      </c>
      <c r="H20" s="2" t="s">
        <v>13</v>
      </c>
      <c r="I20" t="s">
        <v>20</v>
      </c>
      <c r="J20" s="2" t="s">
        <v>13</v>
      </c>
      <c r="K20">
        <v>5</v>
      </c>
      <c r="L20" s="2" t="s">
        <v>13</v>
      </c>
      <c r="M20" s="2" t="s">
        <v>21</v>
      </c>
      <c r="N20" s="2" t="s">
        <v>13</v>
      </c>
      <c r="O20" s="40">
        <f t="shared" si="1"/>
        <v>2565.333333333333</v>
      </c>
      <c r="P20" s="2" t="s">
        <v>13</v>
      </c>
      <c r="Q20" s="2">
        <v>4</v>
      </c>
      <c r="R20" s="2" t="s">
        <v>16</v>
      </c>
      <c r="S20" s="2">
        <f t="shared" si="2"/>
        <v>400</v>
      </c>
      <c r="T20" s="2" t="s">
        <v>14</v>
      </c>
      <c r="U20" s="26">
        <f t="shared" si="3"/>
        <v>24</v>
      </c>
      <c r="W20" t="str">
        <f t="shared" si="4"/>
        <v>MIL/S/5/OP/2565.33333333333/4_400mA</v>
      </c>
    </row>
    <row r="21" spans="2:23" x14ac:dyDescent="0.3">
      <c r="B21" s="39">
        <f>B3*E21</f>
        <v>2725.6666666666665</v>
      </c>
      <c r="C21" s="12">
        <f>C3*E21</f>
        <v>25.5</v>
      </c>
      <c r="D21" s="6">
        <f t="shared" si="5"/>
        <v>425</v>
      </c>
      <c r="E21" s="24">
        <v>425</v>
      </c>
      <c r="G21" s="2" t="s">
        <v>19</v>
      </c>
      <c r="H21" s="2" t="s">
        <v>13</v>
      </c>
      <c r="I21" t="s">
        <v>20</v>
      </c>
      <c r="J21" s="2" t="s">
        <v>13</v>
      </c>
      <c r="K21">
        <v>5</v>
      </c>
      <c r="L21" s="2" t="s">
        <v>13</v>
      </c>
      <c r="M21" s="2" t="s">
        <v>21</v>
      </c>
      <c r="N21" s="2" t="s">
        <v>13</v>
      </c>
      <c r="O21" s="40">
        <f t="shared" si="1"/>
        <v>2725.6666666666665</v>
      </c>
      <c r="P21" s="2" t="s">
        <v>13</v>
      </c>
      <c r="Q21" s="2">
        <v>4</v>
      </c>
      <c r="R21" s="2" t="s">
        <v>16</v>
      </c>
      <c r="S21" s="2">
        <f t="shared" si="2"/>
        <v>425</v>
      </c>
      <c r="T21" s="2" t="s">
        <v>14</v>
      </c>
      <c r="U21" s="26">
        <f t="shared" si="3"/>
        <v>25.5</v>
      </c>
      <c r="W21" t="str">
        <f t="shared" si="4"/>
        <v>MIL/S/5/OP/2725.66666666667/4_425mA</v>
      </c>
    </row>
    <row r="22" spans="2:23" x14ac:dyDescent="0.3">
      <c r="B22" s="39">
        <f>B3*E22</f>
        <v>2886</v>
      </c>
      <c r="C22" s="12">
        <f>C3*E22</f>
        <v>27</v>
      </c>
      <c r="D22" s="6">
        <f t="shared" si="5"/>
        <v>450</v>
      </c>
      <c r="E22" s="24">
        <v>450</v>
      </c>
      <c r="G22" s="2" t="s">
        <v>19</v>
      </c>
      <c r="H22" s="2" t="s">
        <v>13</v>
      </c>
      <c r="I22" t="s">
        <v>20</v>
      </c>
      <c r="J22" s="2" t="s">
        <v>13</v>
      </c>
      <c r="K22">
        <v>5</v>
      </c>
      <c r="L22" s="2" t="s">
        <v>13</v>
      </c>
      <c r="M22" s="2" t="s">
        <v>21</v>
      </c>
      <c r="N22" s="2" t="s">
        <v>13</v>
      </c>
      <c r="O22" s="40">
        <f t="shared" si="1"/>
        <v>2886</v>
      </c>
      <c r="P22" s="2" t="s">
        <v>13</v>
      </c>
      <c r="Q22" s="2">
        <v>4</v>
      </c>
      <c r="R22" s="2" t="s">
        <v>16</v>
      </c>
      <c r="S22" s="2">
        <f t="shared" si="2"/>
        <v>450</v>
      </c>
      <c r="T22" s="2" t="s">
        <v>14</v>
      </c>
      <c r="U22" s="26">
        <f t="shared" si="3"/>
        <v>27</v>
      </c>
      <c r="W22" t="str">
        <f t="shared" si="4"/>
        <v>MIL/S/5/OP/2886/4_450mA</v>
      </c>
    </row>
    <row r="23" spans="2:23" x14ac:dyDescent="0.3">
      <c r="B23" s="39">
        <f>B3*E23</f>
        <v>3046.333333333333</v>
      </c>
      <c r="C23" s="12">
        <f>C3*E23</f>
        <v>28.5</v>
      </c>
      <c r="D23" s="6">
        <f t="shared" si="5"/>
        <v>475</v>
      </c>
      <c r="E23" s="24">
        <v>475</v>
      </c>
      <c r="G23" s="2" t="s">
        <v>19</v>
      </c>
      <c r="H23" s="2" t="s">
        <v>13</v>
      </c>
      <c r="I23" t="s">
        <v>20</v>
      </c>
      <c r="J23" s="2" t="s">
        <v>13</v>
      </c>
      <c r="K23">
        <v>5</v>
      </c>
      <c r="L23" s="2" t="s">
        <v>13</v>
      </c>
      <c r="M23" s="2" t="s">
        <v>21</v>
      </c>
      <c r="N23" s="2" t="s">
        <v>13</v>
      </c>
      <c r="O23" s="40">
        <f t="shared" si="1"/>
        <v>3046.333333333333</v>
      </c>
      <c r="P23" s="2" t="s">
        <v>13</v>
      </c>
      <c r="Q23" s="2">
        <v>4</v>
      </c>
      <c r="R23" s="2" t="s">
        <v>16</v>
      </c>
      <c r="S23" s="2">
        <f t="shared" si="2"/>
        <v>475</v>
      </c>
      <c r="T23" s="2" t="s">
        <v>14</v>
      </c>
      <c r="U23" s="26">
        <f t="shared" si="3"/>
        <v>28.5</v>
      </c>
      <c r="W23" t="str">
        <f t="shared" si="4"/>
        <v>MIL/S/5/OP/3046.33333333333/4_475mA</v>
      </c>
    </row>
    <row r="24" spans="2:23" x14ac:dyDescent="0.3">
      <c r="B24" s="39">
        <f>B3*E24</f>
        <v>3206.6666666666665</v>
      </c>
      <c r="C24" s="12">
        <f>C3*E24</f>
        <v>30</v>
      </c>
      <c r="D24" s="6">
        <f t="shared" si="5"/>
        <v>500</v>
      </c>
      <c r="E24" s="24">
        <v>500</v>
      </c>
      <c r="G24" s="2" t="s">
        <v>19</v>
      </c>
      <c r="H24" s="2" t="s">
        <v>13</v>
      </c>
      <c r="I24" t="s">
        <v>20</v>
      </c>
      <c r="J24" s="2" t="s">
        <v>13</v>
      </c>
      <c r="K24">
        <v>5</v>
      </c>
      <c r="L24" s="2" t="s">
        <v>13</v>
      </c>
      <c r="M24" s="2" t="s">
        <v>21</v>
      </c>
      <c r="N24" s="2" t="s">
        <v>13</v>
      </c>
      <c r="O24" s="40">
        <f t="shared" si="1"/>
        <v>3206.6666666666665</v>
      </c>
      <c r="P24" s="2" t="s">
        <v>13</v>
      </c>
      <c r="Q24" s="2">
        <v>4</v>
      </c>
      <c r="R24" s="2" t="s">
        <v>16</v>
      </c>
      <c r="S24" s="2">
        <f t="shared" si="2"/>
        <v>500</v>
      </c>
      <c r="T24" s="2" t="s">
        <v>14</v>
      </c>
      <c r="U24" s="26">
        <f t="shared" si="3"/>
        <v>30</v>
      </c>
      <c r="W24" t="str">
        <f t="shared" si="4"/>
        <v>MIL/S/5/OP/3206.66666666667/4_500mA</v>
      </c>
    </row>
    <row r="25" spans="2:23" x14ac:dyDescent="0.3">
      <c r="B25" s="39">
        <f>B3*E25</f>
        <v>3367</v>
      </c>
      <c r="C25" s="12">
        <f>C3*E25</f>
        <v>31.5</v>
      </c>
      <c r="D25" s="6">
        <f t="shared" si="5"/>
        <v>525</v>
      </c>
      <c r="E25" s="24">
        <v>525</v>
      </c>
      <c r="G25" s="2" t="s">
        <v>19</v>
      </c>
      <c r="H25" s="2" t="s">
        <v>13</v>
      </c>
      <c r="I25" t="s">
        <v>20</v>
      </c>
      <c r="J25" s="2" t="s">
        <v>13</v>
      </c>
      <c r="K25">
        <v>5</v>
      </c>
      <c r="L25" s="2" t="s">
        <v>13</v>
      </c>
      <c r="M25" s="2" t="s">
        <v>21</v>
      </c>
      <c r="N25" s="2" t="s">
        <v>13</v>
      </c>
      <c r="O25" s="40">
        <f t="shared" si="1"/>
        <v>3367</v>
      </c>
      <c r="P25" s="2" t="s">
        <v>13</v>
      </c>
      <c r="Q25" s="2">
        <v>4</v>
      </c>
      <c r="R25" s="2" t="s">
        <v>16</v>
      </c>
      <c r="S25" s="2">
        <f t="shared" si="2"/>
        <v>525</v>
      </c>
      <c r="T25" s="2" t="s">
        <v>14</v>
      </c>
      <c r="U25" s="26">
        <f t="shared" si="3"/>
        <v>31.5</v>
      </c>
      <c r="W25" t="str">
        <f t="shared" si="4"/>
        <v>MIL/S/5/OP/3367/4_525mA</v>
      </c>
    </row>
    <row r="26" spans="2:23" x14ac:dyDescent="0.3">
      <c r="B26" s="39">
        <f>B3*E26</f>
        <v>3527.333333333333</v>
      </c>
      <c r="C26" s="12">
        <f>C3*E26</f>
        <v>33</v>
      </c>
      <c r="D26" s="6">
        <f t="shared" si="5"/>
        <v>550</v>
      </c>
      <c r="E26" s="24">
        <v>550</v>
      </c>
      <c r="G26" s="2" t="s">
        <v>19</v>
      </c>
      <c r="H26" s="2" t="s">
        <v>13</v>
      </c>
      <c r="I26" t="s">
        <v>20</v>
      </c>
      <c r="J26" s="2" t="s">
        <v>13</v>
      </c>
      <c r="K26">
        <v>5</v>
      </c>
      <c r="L26" s="2" t="s">
        <v>13</v>
      </c>
      <c r="M26" s="2" t="s">
        <v>21</v>
      </c>
      <c r="N26" s="2" t="s">
        <v>13</v>
      </c>
      <c r="O26" s="40">
        <f t="shared" si="1"/>
        <v>3527.333333333333</v>
      </c>
      <c r="P26" s="2" t="s">
        <v>13</v>
      </c>
      <c r="Q26" s="2">
        <v>4</v>
      </c>
      <c r="R26" s="2" t="s">
        <v>16</v>
      </c>
      <c r="S26" s="2">
        <f t="shared" si="2"/>
        <v>550</v>
      </c>
      <c r="T26" s="2" t="s">
        <v>14</v>
      </c>
      <c r="U26" s="26">
        <f t="shared" si="3"/>
        <v>33</v>
      </c>
      <c r="W26" t="str">
        <f t="shared" si="4"/>
        <v>MIL/S/5/OP/3527.33333333333/4_550mA</v>
      </c>
    </row>
    <row r="27" spans="2:23" x14ac:dyDescent="0.3">
      <c r="B27" s="39">
        <f>B3*E27</f>
        <v>3687.6666666666665</v>
      </c>
      <c r="C27" s="12">
        <f>C3*E27</f>
        <v>34.5</v>
      </c>
      <c r="D27" s="6">
        <f t="shared" si="5"/>
        <v>575</v>
      </c>
      <c r="E27" s="24">
        <v>575</v>
      </c>
      <c r="G27" s="2" t="s">
        <v>19</v>
      </c>
      <c r="H27" s="2" t="s">
        <v>13</v>
      </c>
      <c r="I27" t="s">
        <v>20</v>
      </c>
      <c r="J27" s="2" t="s">
        <v>13</v>
      </c>
      <c r="K27">
        <v>5</v>
      </c>
      <c r="L27" s="2" t="s">
        <v>13</v>
      </c>
      <c r="M27" s="2" t="s">
        <v>21</v>
      </c>
      <c r="N27" s="2" t="s">
        <v>13</v>
      </c>
      <c r="O27" s="40">
        <f t="shared" si="1"/>
        <v>3687.6666666666665</v>
      </c>
      <c r="P27" s="2" t="s">
        <v>13</v>
      </c>
      <c r="Q27" s="2">
        <v>4</v>
      </c>
      <c r="R27" s="2" t="s">
        <v>16</v>
      </c>
      <c r="S27" s="2">
        <f t="shared" si="2"/>
        <v>575</v>
      </c>
      <c r="T27" s="2" t="s">
        <v>14</v>
      </c>
      <c r="U27" s="26">
        <f t="shared" si="3"/>
        <v>34.5</v>
      </c>
      <c r="W27" t="str">
        <f t="shared" si="4"/>
        <v>MIL/S/5/OP/3687.66666666667/4_575mA</v>
      </c>
    </row>
    <row r="28" spans="2:23" x14ac:dyDescent="0.3">
      <c r="B28" s="39">
        <f>B3*E28</f>
        <v>3848</v>
      </c>
      <c r="C28" s="12">
        <f>C3*E28</f>
        <v>36</v>
      </c>
      <c r="D28" s="6">
        <f t="shared" si="5"/>
        <v>600</v>
      </c>
      <c r="E28" s="24">
        <v>600</v>
      </c>
      <c r="G28" s="2" t="s">
        <v>19</v>
      </c>
      <c r="H28" s="2" t="s">
        <v>13</v>
      </c>
      <c r="I28" t="s">
        <v>20</v>
      </c>
      <c r="J28" s="2" t="s">
        <v>13</v>
      </c>
      <c r="K28">
        <v>5</v>
      </c>
      <c r="L28" s="2" t="s">
        <v>13</v>
      </c>
      <c r="M28" s="2" t="s">
        <v>21</v>
      </c>
      <c r="N28" s="2" t="s">
        <v>13</v>
      </c>
      <c r="O28" s="40">
        <f t="shared" si="1"/>
        <v>3848</v>
      </c>
      <c r="P28" s="2" t="s">
        <v>13</v>
      </c>
      <c r="Q28" s="2">
        <v>4</v>
      </c>
      <c r="R28" s="2" t="s">
        <v>16</v>
      </c>
      <c r="S28" s="2">
        <f t="shared" si="2"/>
        <v>600</v>
      </c>
      <c r="T28" s="2" t="s">
        <v>14</v>
      </c>
      <c r="U28" s="26">
        <f t="shared" si="3"/>
        <v>36</v>
      </c>
      <c r="W28" t="str">
        <f t="shared" si="4"/>
        <v>MIL/S/5/OP/3848/4_600mA</v>
      </c>
    </row>
    <row r="29" spans="2:23" x14ac:dyDescent="0.3">
      <c r="B29" s="39">
        <f>B3*E29</f>
        <v>4008.333333333333</v>
      </c>
      <c r="C29" s="12">
        <f>C3*E29</f>
        <v>37.5</v>
      </c>
      <c r="D29" s="6">
        <f t="shared" si="5"/>
        <v>625</v>
      </c>
      <c r="E29" s="24">
        <v>625</v>
      </c>
      <c r="G29" s="2" t="s">
        <v>19</v>
      </c>
      <c r="H29" s="2" t="s">
        <v>13</v>
      </c>
      <c r="I29" t="s">
        <v>20</v>
      </c>
      <c r="J29" s="2" t="s">
        <v>13</v>
      </c>
      <c r="K29">
        <v>5</v>
      </c>
      <c r="L29" s="2" t="s">
        <v>13</v>
      </c>
      <c r="M29" s="2" t="s">
        <v>21</v>
      </c>
      <c r="N29" s="2" t="s">
        <v>13</v>
      </c>
      <c r="O29" s="40">
        <f t="shared" si="1"/>
        <v>4008.333333333333</v>
      </c>
      <c r="P29" s="2" t="s">
        <v>13</v>
      </c>
      <c r="Q29" s="2">
        <v>4</v>
      </c>
      <c r="R29" s="2" t="s">
        <v>16</v>
      </c>
      <c r="S29" s="2">
        <f t="shared" si="2"/>
        <v>625</v>
      </c>
      <c r="T29" s="2" t="s">
        <v>14</v>
      </c>
      <c r="U29" s="26">
        <f t="shared" si="3"/>
        <v>37.5</v>
      </c>
      <c r="W29" t="str">
        <f t="shared" si="4"/>
        <v>MIL/S/5/OP/4008.33333333333/4_625mA</v>
      </c>
    </row>
    <row r="30" spans="2:23" x14ac:dyDescent="0.3">
      <c r="B30" s="39">
        <f>B3*E30</f>
        <v>4168.666666666667</v>
      </c>
      <c r="C30" s="12">
        <f>C3*E30</f>
        <v>39</v>
      </c>
      <c r="D30" s="6">
        <f t="shared" si="5"/>
        <v>650</v>
      </c>
      <c r="E30" s="24">
        <v>650</v>
      </c>
      <c r="G30" s="2" t="s">
        <v>19</v>
      </c>
      <c r="H30" s="2" t="s">
        <v>13</v>
      </c>
      <c r="I30" t="s">
        <v>20</v>
      </c>
      <c r="J30" s="2" t="s">
        <v>13</v>
      </c>
      <c r="K30">
        <v>5</v>
      </c>
      <c r="L30" s="2" t="s">
        <v>13</v>
      </c>
      <c r="M30" s="2" t="s">
        <v>21</v>
      </c>
      <c r="N30" s="2" t="s">
        <v>13</v>
      </c>
      <c r="O30" s="40">
        <f t="shared" si="1"/>
        <v>4168.666666666667</v>
      </c>
      <c r="P30" s="2" t="s">
        <v>13</v>
      </c>
      <c r="Q30" s="2">
        <v>4</v>
      </c>
      <c r="R30" s="2" t="s">
        <v>16</v>
      </c>
      <c r="S30" s="2">
        <f t="shared" si="2"/>
        <v>650</v>
      </c>
      <c r="T30" s="2" t="s">
        <v>14</v>
      </c>
      <c r="U30" s="26">
        <f t="shared" si="3"/>
        <v>39</v>
      </c>
      <c r="W30" t="str">
        <f t="shared" si="4"/>
        <v>MIL/S/5/OP/4168.66666666667/4_650mA</v>
      </c>
    </row>
    <row r="31" spans="2:23" x14ac:dyDescent="0.3">
      <c r="B31" s="39">
        <f>B3*E31</f>
        <v>4329</v>
      </c>
      <c r="C31" s="12">
        <f>C3*E31</f>
        <v>40.5</v>
      </c>
      <c r="D31" s="6">
        <f t="shared" si="5"/>
        <v>675</v>
      </c>
      <c r="E31" s="24">
        <v>675</v>
      </c>
      <c r="G31" s="2" t="s">
        <v>19</v>
      </c>
      <c r="H31" s="2" t="s">
        <v>13</v>
      </c>
      <c r="I31" t="s">
        <v>20</v>
      </c>
      <c r="J31" s="2" t="s">
        <v>13</v>
      </c>
      <c r="K31">
        <v>5</v>
      </c>
      <c r="L31" s="2" t="s">
        <v>13</v>
      </c>
      <c r="M31" s="2" t="s">
        <v>21</v>
      </c>
      <c r="N31" s="2" t="s">
        <v>13</v>
      </c>
      <c r="O31" s="40">
        <f t="shared" si="1"/>
        <v>4329</v>
      </c>
      <c r="P31" s="2" t="s">
        <v>13</v>
      </c>
      <c r="Q31" s="2">
        <v>4</v>
      </c>
      <c r="R31" s="2" t="s">
        <v>16</v>
      </c>
      <c r="S31" s="2">
        <f t="shared" si="2"/>
        <v>675</v>
      </c>
      <c r="T31" s="2" t="s">
        <v>14</v>
      </c>
      <c r="U31" s="26">
        <f t="shared" si="3"/>
        <v>40.5</v>
      </c>
      <c r="W31" t="str">
        <f t="shared" si="4"/>
        <v>MIL/S/5/OP/4329/4_675mA</v>
      </c>
    </row>
    <row r="32" spans="2:23" x14ac:dyDescent="0.3">
      <c r="B32" s="39">
        <f>B3*E32</f>
        <v>4489.333333333333</v>
      </c>
      <c r="C32" s="12">
        <f>C3*E32</f>
        <v>42</v>
      </c>
      <c r="D32" s="6">
        <f t="shared" si="5"/>
        <v>700</v>
      </c>
      <c r="E32" s="24">
        <v>700</v>
      </c>
      <c r="G32" s="2" t="s">
        <v>19</v>
      </c>
      <c r="H32" s="2" t="s">
        <v>13</v>
      </c>
      <c r="I32" t="s">
        <v>20</v>
      </c>
      <c r="J32" s="2" t="s">
        <v>13</v>
      </c>
      <c r="K32">
        <v>5</v>
      </c>
      <c r="L32" s="2" t="s">
        <v>13</v>
      </c>
      <c r="M32" s="2" t="s">
        <v>21</v>
      </c>
      <c r="N32" s="2" t="s">
        <v>13</v>
      </c>
      <c r="O32" s="40">
        <f t="shared" si="1"/>
        <v>4489.333333333333</v>
      </c>
      <c r="P32" s="2" t="s">
        <v>13</v>
      </c>
      <c r="Q32" s="2">
        <v>4</v>
      </c>
      <c r="R32" s="2" t="s">
        <v>16</v>
      </c>
      <c r="S32" s="2">
        <f t="shared" si="2"/>
        <v>700</v>
      </c>
      <c r="T32" s="2" t="s">
        <v>14</v>
      </c>
      <c r="U32" s="26">
        <f t="shared" si="3"/>
        <v>42</v>
      </c>
      <c r="W32" t="str">
        <f t="shared" si="4"/>
        <v>MIL/S/5/OP/4489.33333333333/4_700mA</v>
      </c>
    </row>
    <row r="33" spans="2:23" x14ac:dyDescent="0.3">
      <c r="B33" s="39">
        <f>B3*E33</f>
        <v>4649.6666666666661</v>
      </c>
      <c r="C33" s="12">
        <f>C3*E33</f>
        <v>43.5</v>
      </c>
      <c r="D33" s="6">
        <f t="shared" si="5"/>
        <v>725</v>
      </c>
      <c r="E33" s="24">
        <v>725</v>
      </c>
      <c r="G33" s="2" t="s">
        <v>19</v>
      </c>
      <c r="H33" s="2" t="s">
        <v>13</v>
      </c>
      <c r="I33" t="s">
        <v>20</v>
      </c>
      <c r="J33" s="2" t="s">
        <v>13</v>
      </c>
      <c r="K33">
        <v>5</v>
      </c>
      <c r="L33" s="2" t="s">
        <v>13</v>
      </c>
      <c r="M33" s="2" t="s">
        <v>21</v>
      </c>
      <c r="N33" s="2" t="s">
        <v>13</v>
      </c>
      <c r="O33" s="40">
        <f t="shared" si="1"/>
        <v>4649.6666666666661</v>
      </c>
      <c r="P33" s="2" t="s">
        <v>13</v>
      </c>
      <c r="Q33" s="2">
        <v>4</v>
      </c>
      <c r="R33" s="2" t="s">
        <v>16</v>
      </c>
      <c r="S33" s="2">
        <f t="shared" si="2"/>
        <v>725</v>
      </c>
      <c r="T33" s="2" t="s">
        <v>14</v>
      </c>
      <c r="U33" s="26">
        <f t="shared" si="3"/>
        <v>43.5</v>
      </c>
      <c r="W33" t="str">
        <f t="shared" si="4"/>
        <v>MIL/S/5/OP/4649.66666666667/4_725mA</v>
      </c>
    </row>
    <row r="34" spans="2:23" x14ac:dyDescent="0.3">
      <c r="B34" s="39">
        <f>B3*E34</f>
        <v>4810</v>
      </c>
      <c r="C34" s="12">
        <f>C3*E34</f>
        <v>45</v>
      </c>
      <c r="D34" s="6">
        <f t="shared" si="5"/>
        <v>750</v>
      </c>
      <c r="E34" s="24">
        <v>750</v>
      </c>
      <c r="G34" s="2" t="s">
        <v>19</v>
      </c>
      <c r="H34" s="2" t="s">
        <v>13</v>
      </c>
      <c r="I34" t="s">
        <v>20</v>
      </c>
      <c r="J34" s="2" t="s">
        <v>13</v>
      </c>
      <c r="K34">
        <v>5</v>
      </c>
      <c r="L34" s="2" t="s">
        <v>13</v>
      </c>
      <c r="M34" s="2" t="s">
        <v>21</v>
      </c>
      <c r="N34" s="2" t="s">
        <v>13</v>
      </c>
      <c r="O34" s="40">
        <f t="shared" si="1"/>
        <v>4810</v>
      </c>
      <c r="P34" s="2" t="s">
        <v>13</v>
      </c>
      <c r="Q34" s="2">
        <v>4</v>
      </c>
      <c r="R34" s="2" t="s">
        <v>16</v>
      </c>
      <c r="S34" s="2">
        <f t="shared" si="2"/>
        <v>750</v>
      </c>
      <c r="T34" s="2" t="s">
        <v>14</v>
      </c>
      <c r="U34" s="26">
        <f t="shared" si="3"/>
        <v>45</v>
      </c>
      <c r="W34" t="str">
        <f t="shared" si="4"/>
        <v>MIL/S/5/OP/4810/4_750mA</v>
      </c>
    </row>
    <row r="35" spans="2:23" x14ac:dyDescent="0.3">
      <c r="B35" s="39">
        <f>B3*E35</f>
        <v>4970.333333333333</v>
      </c>
      <c r="C35" s="12">
        <f>C3*E35</f>
        <v>46.5</v>
      </c>
      <c r="D35" s="6">
        <f t="shared" si="5"/>
        <v>775</v>
      </c>
      <c r="E35" s="24">
        <v>775</v>
      </c>
      <c r="G35" s="2" t="s">
        <v>19</v>
      </c>
      <c r="H35" s="2" t="s">
        <v>13</v>
      </c>
      <c r="I35" t="s">
        <v>20</v>
      </c>
      <c r="J35" s="2" t="s">
        <v>13</v>
      </c>
      <c r="K35">
        <v>5</v>
      </c>
      <c r="L35" s="2" t="s">
        <v>13</v>
      </c>
      <c r="M35" s="2" t="s">
        <v>21</v>
      </c>
      <c r="N35" s="2" t="s">
        <v>13</v>
      </c>
      <c r="O35" s="40">
        <f t="shared" si="1"/>
        <v>4970.333333333333</v>
      </c>
      <c r="P35" s="2" t="s">
        <v>13</v>
      </c>
      <c r="Q35" s="2">
        <v>4</v>
      </c>
      <c r="R35" s="2" t="s">
        <v>16</v>
      </c>
      <c r="S35" s="2">
        <f t="shared" si="2"/>
        <v>775</v>
      </c>
      <c r="T35" s="2" t="s">
        <v>14</v>
      </c>
      <c r="U35" s="26">
        <f t="shared" si="3"/>
        <v>46.5</v>
      </c>
      <c r="W35" t="str">
        <f t="shared" si="4"/>
        <v>MIL/S/5/OP/4970.33333333333/4_775mA</v>
      </c>
    </row>
    <row r="36" spans="2:23" x14ac:dyDescent="0.3">
      <c r="B36" s="39">
        <f>B3*E36</f>
        <v>5130.6666666666661</v>
      </c>
      <c r="C36" s="12">
        <f>C3*E36</f>
        <v>48</v>
      </c>
      <c r="D36" s="6">
        <f t="shared" si="5"/>
        <v>800</v>
      </c>
      <c r="E36" s="24">
        <v>800</v>
      </c>
      <c r="G36" s="2" t="s">
        <v>19</v>
      </c>
      <c r="H36" s="2" t="s">
        <v>13</v>
      </c>
      <c r="I36" t="s">
        <v>20</v>
      </c>
      <c r="J36" s="2" t="s">
        <v>13</v>
      </c>
      <c r="K36">
        <v>5</v>
      </c>
      <c r="L36" s="2" t="s">
        <v>13</v>
      </c>
      <c r="M36" s="2" t="s">
        <v>21</v>
      </c>
      <c r="N36" s="2" t="s">
        <v>13</v>
      </c>
      <c r="O36" s="40">
        <f t="shared" si="1"/>
        <v>5130.6666666666661</v>
      </c>
      <c r="P36" s="2" t="s">
        <v>13</v>
      </c>
      <c r="Q36" s="2">
        <v>4</v>
      </c>
      <c r="R36" s="2" t="s">
        <v>16</v>
      </c>
      <c r="S36" s="2">
        <f t="shared" si="2"/>
        <v>800</v>
      </c>
      <c r="T36" s="2" t="s">
        <v>14</v>
      </c>
      <c r="U36" s="26">
        <f t="shared" si="3"/>
        <v>48</v>
      </c>
      <c r="W36" t="str">
        <f t="shared" si="4"/>
        <v>MIL/S/5/OP/5130.66666666667/4_800mA</v>
      </c>
    </row>
    <row r="37" spans="2:23" x14ac:dyDescent="0.3">
      <c r="B37" s="39">
        <f>B3*E37</f>
        <v>5291</v>
      </c>
      <c r="C37" s="12">
        <f>C3*E37</f>
        <v>49.5</v>
      </c>
      <c r="D37" s="6">
        <f t="shared" si="5"/>
        <v>825</v>
      </c>
      <c r="E37" s="24">
        <v>825</v>
      </c>
      <c r="G37" s="2" t="s">
        <v>19</v>
      </c>
      <c r="H37" s="2" t="s">
        <v>13</v>
      </c>
      <c r="I37" t="s">
        <v>20</v>
      </c>
      <c r="J37" s="2" t="s">
        <v>13</v>
      </c>
      <c r="K37">
        <v>5</v>
      </c>
      <c r="L37" s="2" t="s">
        <v>13</v>
      </c>
      <c r="M37" s="2" t="s">
        <v>21</v>
      </c>
      <c r="N37" s="2" t="s">
        <v>13</v>
      </c>
      <c r="O37" s="40">
        <f t="shared" si="1"/>
        <v>5291</v>
      </c>
      <c r="P37" s="2" t="s">
        <v>13</v>
      </c>
      <c r="Q37" s="2">
        <v>4</v>
      </c>
      <c r="R37" s="2" t="s">
        <v>16</v>
      </c>
      <c r="S37" s="2">
        <f t="shared" si="2"/>
        <v>825</v>
      </c>
      <c r="T37" s="2" t="s">
        <v>14</v>
      </c>
      <c r="U37" s="26">
        <f t="shared" si="3"/>
        <v>49.5</v>
      </c>
      <c r="W37" t="str">
        <f t="shared" si="4"/>
        <v>MIL/S/5/OP/5291/4_825mA</v>
      </c>
    </row>
    <row r="38" spans="2:23" x14ac:dyDescent="0.3">
      <c r="B38" s="39">
        <f>B3*E38</f>
        <v>5451.333333333333</v>
      </c>
      <c r="C38" s="12">
        <f>C3*E38</f>
        <v>51</v>
      </c>
      <c r="D38" s="6">
        <f t="shared" si="5"/>
        <v>850</v>
      </c>
      <c r="E38" s="24">
        <v>850</v>
      </c>
      <c r="G38" s="2" t="s">
        <v>19</v>
      </c>
      <c r="H38" s="2" t="s">
        <v>13</v>
      </c>
      <c r="I38" t="s">
        <v>20</v>
      </c>
      <c r="J38" s="2" t="s">
        <v>13</v>
      </c>
      <c r="K38">
        <v>5</v>
      </c>
      <c r="L38" s="2" t="s">
        <v>13</v>
      </c>
      <c r="M38" s="2" t="s">
        <v>21</v>
      </c>
      <c r="N38" s="2" t="s">
        <v>13</v>
      </c>
      <c r="O38" s="40">
        <f t="shared" si="1"/>
        <v>5451.333333333333</v>
      </c>
      <c r="P38" s="2" t="s">
        <v>13</v>
      </c>
      <c r="Q38" s="2">
        <v>4</v>
      </c>
      <c r="R38" s="2" t="s">
        <v>16</v>
      </c>
      <c r="S38" s="2">
        <f t="shared" si="2"/>
        <v>850</v>
      </c>
      <c r="T38" s="2" t="s">
        <v>14</v>
      </c>
      <c r="U38" s="26">
        <f t="shared" si="3"/>
        <v>51</v>
      </c>
      <c r="W38" t="str">
        <f t="shared" si="4"/>
        <v>MIL/S/5/OP/5451.33333333333/4_850mA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Paul Wilson</dc:creator>
  <cp:lastModifiedBy>Dan Paul Wilson</cp:lastModifiedBy>
  <dcterms:created xsi:type="dcterms:W3CDTF">2022-02-10T10:20:22Z</dcterms:created>
  <dcterms:modified xsi:type="dcterms:W3CDTF">2022-06-10T08:34:33Z</dcterms:modified>
</cp:coreProperties>
</file>